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28800" windowHeight="1225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E14" i="2"/>
  <c r="I14" i="2"/>
  <c r="I13" i="2"/>
  <c r="I12" i="2"/>
  <c r="I11" i="2"/>
  <c r="E13" i="2"/>
  <c r="E12" i="2"/>
  <c r="E11" i="2"/>
  <c r="E10" i="2"/>
  <c r="H5" i="2" l="1"/>
  <c r="H6" i="2"/>
  <c r="H7" i="2"/>
  <c r="H8" i="2"/>
  <c r="H9" i="2"/>
  <c r="H4" i="2"/>
  <c r="G5" i="2"/>
  <c r="I5" i="2" s="1"/>
  <c r="G6" i="2"/>
  <c r="I6" i="2" s="1"/>
  <c r="G7" i="2"/>
  <c r="I7" i="2" s="1"/>
  <c r="G8" i="2"/>
  <c r="I8" i="2" s="1"/>
  <c r="G9" i="2"/>
  <c r="I9" i="2" s="1"/>
  <c r="G4" i="2"/>
  <c r="I4" i="2" s="1"/>
</calcChain>
</file>

<file path=xl/sharedStrings.xml><?xml version="1.0" encoding="utf-8"?>
<sst xmlns="http://schemas.openxmlformats.org/spreadsheetml/2006/main" count="28" uniqueCount="27">
  <si>
    <t>비고</t>
    <phoneticPr fontId="1" type="noConversion"/>
  </si>
  <si>
    <t>최다혜</t>
    <phoneticPr fontId="1" type="noConversion"/>
  </si>
  <si>
    <t>기말고사 분석</t>
    <phoneticPr fontId="1" type="noConversion"/>
  </si>
  <si>
    <t>번호</t>
    <phoneticPr fontId="1" type="noConversion"/>
  </si>
  <si>
    <t>이름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</si>
  <si>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</si>
  <si>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</si>
  <si>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</si>
  <si>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총점</t>
    <phoneticPr fontId="1" type="noConversion"/>
  </si>
  <si>
    <t>평균</t>
    <phoneticPr fontId="1" type="noConversion"/>
  </si>
  <si>
    <t>석차</t>
    <phoneticPr fontId="1" type="noConversion"/>
  </si>
  <si>
    <t>김예랑</t>
    <phoneticPr fontId="1" type="noConversion"/>
  </si>
  <si>
    <t>박미순</t>
    <phoneticPr fontId="1" type="noConversion"/>
  </si>
  <si>
    <t>공선혜</t>
    <phoneticPr fontId="1" type="noConversion"/>
  </si>
  <si>
    <t>박영미</t>
    <phoneticPr fontId="1" type="noConversion"/>
  </si>
  <si>
    <t>결시</t>
    <phoneticPr fontId="1" type="noConversion"/>
  </si>
  <si>
    <t>옥영란</t>
    <phoneticPr fontId="1" type="noConversion"/>
  </si>
  <si>
    <t>수학 최대값</t>
    <phoneticPr fontId="1" type="noConversion"/>
  </si>
  <si>
    <t>영어 최소값</t>
    <phoneticPr fontId="1" type="noConversion"/>
  </si>
  <si>
    <t>국어의 표준 편차</t>
    <phoneticPr fontId="1" type="noConversion"/>
  </si>
  <si>
    <t>수학 90점이상</t>
    <phoneticPr fontId="1" type="noConversion"/>
  </si>
  <si>
    <t>국어의 분산 값</t>
    <phoneticPr fontId="1" type="noConversion"/>
  </si>
  <si>
    <t>영어의 응시자 수</t>
    <phoneticPr fontId="1" type="noConversion"/>
  </si>
  <si>
    <t>전체 응시자 수</t>
    <phoneticPr fontId="1" type="noConversion"/>
  </si>
  <si>
    <t>국어의 2번째 큰 값</t>
    <phoneticPr fontId="1" type="noConversion"/>
  </si>
  <si>
    <t>국어의 3번째 작은 값</t>
    <phoneticPr fontId="1" type="noConversion"/>
  </si>
  <si>
    <t>점수 중 공백 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</si>
</sst>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B0F0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="110" zoomScaleNormal="110" workbookViewId="0"/>
  </sheetViews>
  <sheetFormatPr defaultRowHeight="16.5" x14ac:dyDescent="0.3"/>
  <cols>
    <col min="1" max="1" width="1.625" customWidth="1"/>
    <col min="2" max="6" width="9" customWidth="1"/>
    <col min="7" max="8" width="9.625" bestFit="1" customWidth="1"/>
  </cols>
  <sheetData>
    <row r="1" spans="2:10" ht="26.25" x14ac:dyDescent="0.3">
      <c r="B1" s="7" t="s">
        <v>2</v>
      </c>
      <c r="C1" s="7"/>
      <c r="D1" s="7"/>
      <c r="E1" s="7"/>
      <c r="F1" s="7"/>
      <c r="G1" s="7"/>
      <c r="H1" s="7"/>
      <c r="I1" s="7"/>
      <c r="J1" s="7"/>
    </row>
    <row r="3" spans="2:10" x14ac:dyDescent="0.3"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0</v>
      </c>
    </row>
    <row r="4" spans="2:10" x14ac:dyDescent="0.3">
      <c r="B4" s="1">
        <v>1</v>
      </c>
      <c r="C4" s="1" t="s">
        <v>11</v>
      </c>
      <c r="D4" s="1">
        <v>98</v>
      </c>
      <c r="E4" s="1">
        <v>90</v>
      </c>
      <c r="F4" s="1">
        <v>90</v>
      </c>
      <c r="G4" s="3">
        <f>SUM(D4:F4)</f>
        <v>278</v>
      </c>
      <c r="H4" s="3">
        <f>AVERAGE(D4:F4,2)</f>
        <v>70</v>
      </c>
      <c r="I4" s="3">
        <f>_xlfn.RANK.EQ(G4,$G$4:$G$9,0)</f>
        <v>1</v>
      </c>
      <c r="J4" s="1"/>
    </row>
    <row r="5" spans="2:10" x14ac:dyDescent="0.3">
      <c r="B5" s="1">
        <v>2</v>
      </c>
      <c r="C5" s="1" t="s">
        <v>12</v>
      </c>
      <c r="D5" s="1">
        <v>52</v>
      </c>
      <c r="E5" s="1">
        <v>58</v>
      </c>
      <c r="F5" s="1">
        <v>64</v>
      </c>
      <c r="G5" s="3">
        <f t="shared" ref="G5:G9" si="0">SUM(D5:F5)</f>
        <v>174</v>
      </c>
      <c r="H5" s="3">
        <f t="shared" ref="H5:H9" si="1">AVERAGE(D5:F5,2)</f>
        <v>44</v>
      </c>
      <c r="I5" s="3">
        <f t="shared" ref="I5:I9" si="2">_xlfn.RANK.EQ(G5,$G$4:$G$9,0)</f>
        <v>3</v>
      </c>
      <c r="J5" s="1"/>
    </row>
    <row r="6" spans="2:10" x14ac:dyDescent="0.3">
      <c r="B6" s="1">
        <v>3</v>
      </c>
      <c r="C6" s="1" t="s">
        <v>1</v>
      </c>
      <c r="D6" s="1"/>
      <c r="E6" s="1">
        <v>85</v>
      </c>
      <c r="F6" s="1">
        <v>80</v>
      </c>
      <c r="G6" s="3">
        <f t="shared" si="0"/>
        <v>165</v>
      </c>
      <c r="H6" s="3">
        <f t="shared" si="1"/>
        <v>55.666666666666664</v>
      </c>
      <c r="I6" s="3">
        <f t="shared" si="2"/>
        <v>4</v>
      </c>
      <c r="J6" s="1"/>
    </row>
    <row r="7" spans="2:10" x14ac:dyDescent="0.3">
      <c r="B7" s="1">
        <v>4</v>
      </c>
      <c r="C7" s="1" t="s">
        <v>13</v>
      </c>
      <c r="D7" s="1">
        <v>86</v>
      </c>
      <c r="E7" s="1"/>
      <c r="F7" s="1">
        <v>92</v>
      </c>
      <c r="G7" s="3">
        <f t="shared" si="0"/>
        <v>178</v>
      </c>
      <c r="H7" s="3">
        <f t="shared" si="1"/>
        <v>60</v>
      </c>
      <c r="I7" s="3">
        <f t="shared" si="2"/>
        <v>2</v>
      </c>
      <c r="J7" s="1"/>
    </row>
    <row r="8" spans="2:10" x14ac:dyDescent="0.3">
      <c r="B8" s="1">
        <v>5</v>
      </c>
      <c r="C8" s="1" t="s">
        <v>14</v>
      </c>
      <c r="D8" s="1">
        <v>76</v>
      </c>
      <c r="E8" s="1">
        <v>58</v>
      </c>
      <c r="F8" s="1" t="s">
        <v>15</v>
      </c>
      <c r="G8" s="3">
        <f t="shared" si="0"/>
        <v>134</v>
      </c>
      <c r="H8" s="3">
        <f t="shared" si="1"/>
        <v>45.333333333333336</v>
      </c>
      <c r="I8" s="3">
        <f t="shared" si="2"/>
        <v>6</v>
      </c>
      <c r="J8" s="1"/>
    </row>
    <row r="9" spans="2:10" x14ac:dyDescent="0.3">
      <c r="B9" s="1">
        <v>6</v>
      </c>
      <c r="C9" s="1" t="s">
        <v>16</v>
      </c>
      <c r="D9" s="1">
        <v>68</v>
      </c>
      <c r="E9" s="1" t="s">
        <v>15</v>
      </c>
      <c r="F9" s="1">
        <v>88</v>
      </c>
      <c r="G9" s="3">
        <f t="shared" si="0"/>
        <v>156</v>
      </c>
      <c r="H9" s="3">
        <f t="shared" si="1"/>
        <v>52.666666666666664</v>
      </c>
      <c r="I9" s="3">
        <f t="shared" si="2"/>
        <v>5</v>
      </c>
      <c r="J9" s="1"/>
    </row>
    <row r="10" spans="2:10" x14ac:dyDescent="0.3">
      <c r="B10" s="4" t="s">
        <v>17</v>
      </c>
      <c r="C10" s="4"/>
      <c r="D10" s="4"/>
      <c r="E10" s="8">
        <f>MAX(F4:F9)</f>
        <v>92</v>
      </c>
      <c r="F10" s="8"/>
      <c r="G10" s="5" t="s">
        <v>21</v>
      </c>
      <c r="H10" s="6"/>
      <c r="I10" s="9">
        <f>_xlfn.VAR.P(D4:D9)</f>
        <v>244.8</v>
      </c>
      <c r="J10" s="10"/>
    </row>
    <row r="11" spans="2:10" x14ac:dyDescent="0.3">
      <c r="B11" s="4" t="s">
        <v>18</v>
      </c>
      <c r="C11" s="4"/>
      <c r="D11" s="4"/>
      <c r="E11" s="8">
        <f>MIN(E4:E9)</f>
        <v>58</v>
      </c>
      <c r="F11" s="8"/>
      <c r="G11" s="5" t="s">
        <v>22</v>
      </c>
      <c r="H11" s="6"/>
      <c r="I11" s="9">
        <f>COUNT(E4:E9)</f>
        <v>4</v>
      </c>
      <c r="J11" s="10"/>
    </row>
    <row r="12" spans="2:10" x14ac:dyDescent="0.3">
      <c r="B12" s="4" t="s">
        <v>24</v>
      </c>
      <c r="C12" s="4"/>
      <c r="D12" s="4"/>
      <c r="E12" s="8">
        <f>LARGE(D4:D9,2)</f>
        <v>86</v>
      </c>
      <c r="F12" s="8"/>
      <c r="G12" s="5" t="s">
        <v>23</v>
      </c>
      <c r="H12" s="6"/>
      <c r="I12" s="9">
        <f>COUNTA(C4:C9)</f>
        <v>6</v>
      </c>
      <c r="J12" s="10"/>
    </row>
    <row r="13" spans="2:10" x14ac:dyDescent="0.3">
      <c r="B13" s="4" t="s">
        <v>25</v>
      </c>
      <c r="C13" s="4"/>
      <c r="D13" s="4"/>
      <c r="E13" s="8">
        <f>SMALL(D4:D9,3)</f>
        <v>76</v>
      </c>
      <c r="F13" s="8"/>
      <c r="G13" s="5" t="s">
        <v>20</v>
      </c>
      <c r="H13" s="6"/>
      <c r="I13" s="9">
        <f>COUNTIF(F4:F9,"&gt;=90")</f>
        <v>2</v>
      </c>
      <c r="J13" s="10"/>
    </row>
    <row r="14" spans="2:10" x14ac:dyDescent="0.3">
      <c r="B14" s="4" t="s">
        <v>19</v>
      </c>
      <c r="C14" s="4"/>
      <c r="D14" s="4"/>
      <c r="E14" s="8">
        <f>_xlfn.STDEV.P(D4:D9)</f>
        <v>15.646085772486357</v>
      </c>
      <c r="F14" s="8"/>
      <c r="G14" s="5" t="s">
        <v>26</v>
      </c>
      <c r="H14" s="6"/>
      <c r="I14" s="9">
        <f>COUNTBLANK(D4:F9)</f>
        <v>2</v>
      </c>
      <c r="J14" s="10"/>
    </row>
  </sheetData>
  <mergeCells count="21">
    <mergeCell ref="B1:J1"/>
    <mergeCell ref="B10:D10"/>
    <mergeCell ref="E10:F10"/>
    <mergeCell ref="G10:H10"/>
    <mergeCell ref="I10:J10"/>
    <mergeCell ref="B13:D13"/>
    <mergeCell ref="E13:F13"/>
    <mergeCell ref="G13:H13"/>
    <mergeCell ref="I13:J13"/>
    <mergeCell ref="E12:F12"/>
    <mergeCell ref="G12:H12"/>
    <mergeCell ref="E11:F11"/>
    <mergeCell ref="G11:H11"/>
    <mergeCell ref="I11:J11"/>
    <mergeCell ref="B12:D12"/>
    <mergeCell ref="I12:J12"/>
    <mergeCell ref="B11:D11"/>
    <mergeCell ref="B14:D14"/>
    <mergeCell ref="E14:F14"/>
    <mergeCell ref="G14:H14"/>
    <mergeCell ref="I14:J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2020-09-13T06:43:36Z</dcterms:created>
  <dcterms:modified xsi:type="dcterms:W3CDTF">2021-03-11T05:53:08Z</dcterms:modified>
</cp:coreProperties>
</file>